
<file path=[Content_Types].xml><?xml version="1.0" encoding="utf-8"?>
<Types xmlns="http://schemas.openxmlformats.org/package/2006/content-types">
  <Default Extension="xml" ContentType="application/vnd.openxmlformats-officedocument.extended-properties+xml"/>
  <Default Extension="rels" ContentType="application/vnd.openxmlformats-package.relationships+xml"/>
  <Default Extension="bin" ContentType="application/vnd.openxmlformats-officedocument.spreadsheetml.printerSettings"/>
  <Override PartName="/docProps/core.xml" ContentType="application/vnd.openxmlformats-package.core-properties+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s>
</file>

<file path=xl/workbook.xml><?xml version="1.0" encoding="utf-8"?>
<x:workbook xmlns:r="http://schemas.openxmlformats.org/officeDocument/2006/relationships" xmlns:x="http://schemas.openxmlformats.org/spreadsheetml/2006/main">
  <x:fileVersion appName="xl" lastEdited="5" lowestEdited="5" rupBuild="9303"/>
  <x:workbookPr checkCompatibility="1" defaultThemeVersion="124226"/>
  <x:bookViews>
    <x:workbookView xWindow="120" yWindow="1680" windowWidth="20730" windowHeight="10740"/>
  </x:bookViews>
  <x:sheets>
    <x:sheet name="anexo 14" sheetId="1" r:id="rId1"/>
    <x:sheet name="justificaciones" sheetId="2" r:id="rId2"/>
  </x:sheets>
  <x:definedNames>
    <x:definedName name="_xlnm.Print_Titles" localSheetId="0">'anexo 14'!$1:$15</x:definedName>
  </x:definedNames>
  <x:calcPr calcId="145621"/>
</x:workbook>
</file>

<file path=xl/calcChain.xml><?xml version="1.0" encoding="utf-8"?>
<calcChain xmlns="http://schemas.openxmlformats.org/spreadsheetml/2006/main">
  <c r="E26" i="1" l="1"/>
  <c r="E27" i="1"/>
  <c r="E28" i="1"/>
  <c r="E29" i="1"/>
  <c r="E30" i="1"/>
  <c r="E31" i="1"/>
  <c r="E32" i="1"/>
  <c r="E33" i="1"/>
  <c r="E34" i="1"/>
  <c r="E35" i="1"/>
  <c r="E36" i="1"/>
  <c r="E37" i="1"/>
  <c r="E38" i="1"/>
  <c r="E39" i="1"/>
  <c r="E40" i="1"/>
  <c r="E41" i="1"/>
  <c r="E23" i="1"/>
  <c r="E19" i="1"/>
  <c r="E20" i="1"/>
  <c r="E18" i="1"/>
  <c r="C25" i="1"/>
  <c r="D11" i="1" l="1"/>
  <c r="D25" i="1"/>
  <c r="E25" i="1" s="1"/>
  <c r="D22" i="1"/>
  <c r="D17" i="1"/>
  <c r="D43" i="1" l="1"/>
  <c r="C22" i="1" l="1"/>
  <c r="C17" i="1" l="1"/>
  <c r="C43" i="1" s="1"/>
  <c r="E43" i="1" l="1"/>
  <c r="E17" i="1"/>
  <c r="E22" i="1" l="1"/>
</calcChain>
</file>

<file path=xl/sharedStrings.xml><?xml version="1.0" encoding="utf-8"?>
<sst xmlns="http://schemas.openxmlformats.org/spreadsheetml/2006/main" count="102" uniqueCount="78">
  <si>
    <t>VARIACION</t>
  </si>
  <si>
    <t xml:space="preserve"> </t>
  </si>
  <si>
    <t>AYUNTAMIENTO DE CABORCA, SONORA.</t>
  </si>
  <si>
    <t xml:space="preserve">         Ingresos por Ejercer</t>
  </si>
  <si>
    <t xml:space="preserve">         Importe a Justificar</t>
  </si>
  <si>
    <t xml:space="preserve">   Pagina 1 de 1</t>
  </si>
  <si>
    <t>ANEXO 14</t>
  </si>
  <si>
    <t>DESCRIPCION DEL GASTO</t>
  </si>
  <si>
    <t>PRESUPUESTADO AL PERIODO</t>
  </si>
  <si>
    <t>DEVENGADO A LA FECHA</t>
  </si>
  <si>
    <t>OBLIGACIONES FINANCIERAS</t>
  </si>
  <si>
    <t>SEGURIDAD PUBLICA</t>
  </si>
  <si>
    <t>OTROS</t>
  </si>
  <si>
    <t>TOTAL</t>
  </si>
  <si>
    <t>Declaramos bajo protesta decir verdad que los estados financieros y sus notas son razonablemente correctos y son propiedad del emisor.</t>
  </si>
  <si>
    <t>08/91102</t>
  </si>
  <si>
    <t>08/10000</t>
  </si>
  <si>
    <t>CLAVE DEP/PARTIDA</t>
  </si>
  <si>
    <t>CONCILIACION DEL SALDO DE LA CUENTA 1043114017 FORTAMUN DE BANORTE</t>
  </si>
  <si>
    <t>Saldo conciliado en Bancos al inicio del ejrcicio 01/01/2019</t>
  </si>
  <si>
    <t>Pago a Proveedores</t>
  </si>
  <si>
    <t>Nomina de Seguridad Publica</t>
  </si>
  <si>
    <t>Materiales, Utiles y Equipos Menores de Oficina</t>
  </si>
  <si>
    <t>Otras Cuentas Por Pagar a Corto Plazo</t>
  </si>
  <si>
    <t>Refacciones y Accesorios Menores de Equipo de Transporte</t>
  </si>
  <si>
    <t>Arrendamiento de Equipo de Transporte</t>
  </si>
  <si>
    <t>Equipo de Computo y Tecnologias de la Informacion</t>
  </si>
  <si>
    <t>08/2119013</t>
  </si>
  <si>
    <t>08/34101</t>
  </si>
  <si>
    <t>Servicios financieros y bancarios</t>
  </si>
  <si>
    <t>08/211</t>
  </si>
  <si>
    <t>08/221</t>
  </si>
  <si>
    <t>Productos Alimenticios Para Personas</t>
  </si>
  <si>
    <t>08/261</t>
  </si>
  <si>
    <t>Combustibles, Lubricantes y Aditivos</t>
  </si>
  <si>
    <t>08/296</t>
  </si>
  <si>
    <t>08/325</t>
  </si>
  <si>
    <t>Transferencias Internas Otorgadas a Entidades Paraestatales no Empresariales y no Financieras</t>
  </si>
  <si>
    <t>08/415</t>
  </si>
  <si>
    <t>08/515</t>
  </si>
  <si>
    <t>08/249</t>
  </si>
  <si>
    <t>Otros Materiales y Artículos de Construcción y Reparación</t>
  </si>
  <si>
    <t>Materiales, Accesorios y Suministros Medicos</t>
  </si>
  <si>
    <t>08/254</t>
  </si>
  <si>
    <t>08/291</t>
  </si>
  <si>
    <t>Herramientas Menores</t>
  </si>
  <si>
    <t>08/334</t>
  </si>
  <si>
    <t>Servicios de Capacitacion</t>
  </si>
  <si>
    <t>08/344</t>
  </si>
  <si>
    <t>Seguros de Responsabilidad Patrimonial y Fianzas</t>
  </si>
  <si>
    <t>08/351</t>
  </si>
  <si>
    <t>Conservacion y Mantenimiento Menor de Inmuebles</t>
  </si>
  <si>
    <t>08/355</t>
  </si>
  <si>
    <t>Reparacion y Mantenimiento de Equipo de Transporte</t>
  </si>
  <si>
    <t>08/356</t>
  </si>
  <si>
    <t>Reparacion y Mantenimiento de Equipo de Defensa y Seguridad</t>
  </si>
  <si>
    <t>08/382</t>
  </si>
  <si>
    <t>Gastos de Orden Social y Cultural</t>
  </si>
  <si>
    <t>Más: Ingresos recibidos del 1° de Enero al 30 de junio de 2019</t>
  </si>
  <si>
    <t>Menos: Gastos efectuados del 1° de Enero al 30 junio de 2019</t>
  </si>
  <si>
    <t>Menos: Saldo en Bancos al 30 junio del 2019</t>
  </si>
  <si>
    <t>PERIODO: DEL 1° DE ENERO AL 30 JUNIO 2019</t>
  </si>
  <si>
    <t xml:space="preserve">                      ___________________________________                                                 ___________________________________   </t>
  </si>
  <si>
    <t>DESGLOSE DE GASTOS EFECTUADOS CON RECURSOS DEL FONDO DE APORTACIONES PARA FORTALECIMIENTO MUNICIPAL Y DE LAS DEMARCACIONESTERRITORIALES DEL DISTRITO FEDERAL</t>
  </si>
  <si>
    <t xml:space="preserve"> JUSTIFICACIONES AL DESGLOSE DE GASTOS EFECTUADOS CON RECURSOS DEL                                                                                                                                                                                                        FONDO DE APORTACIONES PARA LA INFRAESTRUCTURA SOCIAL MUNICIPAL Y DE LAS DEMARCACIONES TERRITORIALES                                                                    DEL DISTRITO FEDERAL</t>
  </si>
  <si>
    <t xml:space="preserve">                                                                                                                                                                                Pagina 1 de 1</t>
  </si>
  <si>
    <t>PERIODO: DEL 1° DE ENERO AL 30 JUNIO DE 2019</t>
  </si>
  <si>
    <t>CLAVE</t>
  </si>
  <si>
    <t>PARTIDA</t>
  </si>
  <si>
    <t>JUSTIFICACIÓN</t>
  </si>
  <si>
    <t>SE PAGARON FINIQUITOS QUE NO ESTABAN CONTEMPLADOS, DADO QUE PROCEDEN DE RELACIONES LABORALES TERMINADAS EN OTRO EJERCICIO</t>
  </si>
  <si>
    <t>EL PRESUPUESTO AUTORIZADO NO FUE SUFICIENTE POR LO QUE SE OBSERVA UNA VARIACION DE -26,509.20</t>
  </si>
  <si>
    <t>EL PRESUPUESTO AUTORIZADO NO FUE SUFICIENTE POR LO QUE SE OBSERVA UNA VARIACION DE -47,466.00</t>
  </si>
  <si>
    <t>AL REALIZAR EL PRESUPUESTO DE EGRESOS NO SE TOMO EN CUENTA QUE SE ARRENDARIA EQUIPO DE TRANSPORTE PORQUE EL CONVENIO DE ARRENDAMIENTO SE CELEBRO CON POSTERIORIDAD</t>
  </si>
  <si>
    <t>NO SE CONSIDERO ESTA PARTIDA EL MOMENTO DE ELABORAR EL PRESUPUESTO DE EGRESOS, POR LO QUE ESTARA PENDIENTE DE HACERSE UNA AMPLIACION YA QUE SE TRATA DE EL SEGURO DE VIDA DE LOS POLICIAS</t>
  </si>
  <si>
    <t>POR INPREVISTOS HUBO UN DESFACE DE 117,340.35 EN EL PRESUPUESTO YA QUE NO SE PUEDE DEJAR DE DAR MANTENIMIENTO A LAS UNIDADES</t>
  </si>
  <si>
    <t>NO SE CONSIDERO ESTA PARTIDA EL MOMENTO DE ELABORAR EL PRESUPUESTO DE EGRESOS, POR LO QUE SE OBSERVA UNA VARIACION DE -60,752.16</t>
  </si>
  <si>
    <t>SE TRATA DE UN ADEUDO DE LA PARAMUNICIPAL OOMAPAS, SE INCLYO ESTA PARTIDA EN EL PRESUPUESTO DE EGRESOS, PERO NO PARA OOMAPAS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</si>
</sst>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_-[$€-2]* #,##0.00_-;\-[$€-2]* #,##0.00_-;_-[$€-2]* &quot;-&quot;??_-"/>
    <numFmt numFmtId="166" formatCode="#,##0.0000"/>
  </numFmts>
  <fonts count="13" x14ac:knownFonts="1">
    <font>
      <sz val="10"/>
      <name val="Arial"/>
    </font>
    <font>
      <sz val="10"/>
      <name val="Arial"/>
      <family val="2"/>
    </font>
    <font>
      <sz val="9"/>
      <name val="Arial"/>
      <family val="2"/>
    </font>
    <font>
      <b/>
      <sz val="10"/>
      <name val="Arial"/>
      <family val="2"/>
    </font>
    <font>
      <b/>
      <sz val="7"/>
      <name val="Arial"/>
      <family val="2"/>
    </font>
    <font>
      <sz val="12"/>
      <name val="Arial"/>
      <family val="2"/>
    </font>
    <font>
      <b/>
      <sz val="20"/>
      <name val="Arial"/>
      <family val="2"/>
    </font>
    <font>
      <sz val="10"/>
      <name val="Arial"/>
      <family val="2"/>
    </font>
    <font>
      <b/>
      <sz val="8"/>
      <name val="Arial"/>
      <family val="2"/>
    </font>
    <font>
      <sz val="8"/>
      <name val="Arial"/>
      <family val="2"/>
    </font>
    <font>
      <b/>
      <sz val="9"/>
      <name val="Arial"/>
      <family val="2"/>
    </font>
    <font>
      <sz val="11"/>
      <name val="Arial"/>
      <family val="2"/>
    </font>
    <font>
      <sz val="11"/>
      <name val="Calibri"/>
      <family val="2"/>
    </font>
  </fonts>
  <fills count="3">
    <fill>
      <patternFill patternType="none"/>
    </fill>
    <fill>
      <patternFill patternType="gray125"/>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1">
    <xf numFmtId="0" fontId="0"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4" fontId="7" fillId="0" borderId="0" applyFont="0" applyFill="0" applyBorder="0" applyAlignment="0" applyProtection="0"/>
  </cellStyleXfs>
  <cellXfs count="125">
    <xf numFmtId="0" fontId="0" fillId="0" borderId="0" xfId="0"/>
    <xf numFmtId="0" fontId="2" fillId="0" borderId="0" xfId="0" applyFont="1" applyBorder="1"/>
    <xf numFmtId="0" fontId="2" fillId="0" borderId="0" xfId="0" applyFont="1"/>
    <xf numFmtId="164" fontId="2" fillId="0" borderId="0" xfId="1" applyFont="1"/>
    <xf numFmtId="1" fontId="2" fillId="0" borderId="0" xfId="0" applyNumberFormat="1" applyFont="1"/>
    <xf numFmtId="0" fontId="4" fillId="0" borderId="0" xfId="0" applyFont="1" applyFill="1" applyBorder="1" applyAlignment="1">
      <alignment horizontal="center"/>
    </xf>
    <xf numFmtId="0" fontId="3" fillId="0" borderId="0" xfId="0" applyFont="1" applyFill="1" applyBorder="1" applyAlignment="1">
      <alignment horizontal="center"/>
    </xf>
    <xf numFmtId="164" fontId="2" fillId="0" borderId="0" xfId="1" applyNumberFormat="1" applyFont="1"/>
    <xf numFmtId="0" fontId="3" fillId="0" borderId="0" xfId="0" applyFont="1" applyBorder="1" applyAlignment="1">
      <alignment horizontal="center" vertical="center"/>
    </xf>
    <xf numFmtId="1" fontId="2" fillId="0" borderId="0" xfId="1" applyNumberFormat="1" applyFont="1" applyAlignment="1">
      <alignment horizontal="right"/>
    </xf>
    <xf numFmtId="0" fontId="5" fillId="0" borderId="0" xfId="0" applyFont="1" applyBorder="1"/>
    <xf numFmtId="44" fontId="6" fillId="0" borderId="0" xfId="10" applyFont="1" applyAlignment="1">
      <alignment wrapText="1"/>
    </xf>
    <xf numFmtId="44" fontId="2" fillId="0" borderId="0" xfId="10" applyFont="1" applyBorder="1"/>
    <xf numFmtId="44" fontId="5" fillId="0" borderId="0" xfId="10" applyFont="1" applyBorder="1"/>
    <xf numFmtId="44" fontId="3" fillId="0" borderId="0" xfId="10" applyFont="1" applyBorder="1" applyAlignment="1">
      <alignment horizontal="center" vertical="center"/>
    </xf>
    <xf numFmtId="44" fontId="4" fillId="0" borderId="0" xfId="10" applyFont="1" applyFill="1" applyBorder="1" applyAlignment="1">
      <alignment horizontal="center"/>
    </xf>
    <xf numFmtId="44" fontId="3" fillId="0" borderId="0" xfId="10" applyFont="1" applyFill="1" applyBorder="1" applyAlignment="1">
      <alignment horizontal="center"/>
    </xf>
    <xf numFmtId="44" fontId="1" fillId="0" borderId="0" xfId="10" applyFont="1" applyFill="1" applyBorder="1" applyAlignment="1">
      <alignment horizontal="center"/>
    </xf>
    <xf numFmtId="0" fontId="1" fillId="0" borderId="0" xfId="0" applyFont="1" applyFill="1" applyBorder="1" applyAlignment="1">
      <alignment horizontal="center"/>
    </xf>
    <xf numFmtId="1" fontId="9" fillId="0" borderId="0" xfId="0" applyNumberFormat="1" applyFont="1"/>
    <xf numFmtId="1" fontId="9" fillId="0" borderId="0" xfId="1" applyNumberFormat="1" applyFont="1" applyAlignment="1">
      <alignment horizontal="right"/>
    </xf>
    <xf numFmtId="164" fontId="9" fillId="0" borderId="0" xfId="1" applyNumberFormat="1" applyFont="1" applyBorder="1" applyAlignment="1">
      <alignment horizontal="right"/>
    </xf>
    <xf numFmtId="1" fontId="9" fillId="0" borderId="0" xfId="0" applyNumberFormat="1" applyFont="1" applyFill="1"/>
    <xf numFmtId="0" fontId="9" fillId="0" borderId="0" xfId="0" applyFont="1" applyFill="1"/>
    <xf numFmtId="1" fontId="9" fillId="0" borderId="0" xfId="1" applyNumberFormat="1" applyFont="1" applyFill="1" applyAlignment="1">
      <alignment horizontal="right"/>
    </xf>
    <xf numFmtId="164" fontId="9" fillId="0" borderId="0" xfId="1" applyFont="1" applyFill="1"/>
    <xf numFmtId="164" fontId="9" fillId="0" borderId="0" xfId="1" applyNumberFormat="1" applyFont="1" applyFill="1"/>
    <xf numFmtId="0" fontId="8" fillId="2" borderId="1" xfId="0" applyFont="1" applyFill="1" applyBorder="1" applyAlignment="1">
      <alignment horizontal="center" vertical="center"/>
    </xf>
    <xf numFmtId="1" fontId="8" fillId="2" borderId="1" xfId="1" applyNumberFormat="1" applyFont="1" applyFill="1" applyBorder="1" applyAlignment="1">
      <alignment horizontal="center" vertical="center" wrapText="1"/>
    </xf>
    <xf numFmtId="164" fontId="8" fillId="2" borderId="1" xfId="1" applyFont="1" applyFill="1" applyBorder="1" applyAlignment="1">
      <alignment horizontal="center" vertical="center" wrapText="1"/>
    </xf>
    <xf numFmtId="164" fontId="8" fillId="2" borderId="1" xfId="1"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4" fontId="8" fillId="0" borderId="1" xfId="1" applyNumberFormat="1" applyFont="1" applyFill="1" applyBorder="1" applyAlignment="1">
      <alignment horizontal="right" vertical="center" wrapText="1"/>
    </xf>
    <xf numFmtId="164" fontId="8" fillId="0" borderId="1" xfId="1" applyFont="1" applyFill="1" applyBorder="1" applyAlignment="1">
      <alignment horizontal="center" vertical="center" wrapText="1"/>
    </xf>
    <xf numFmtId="164" fontId="8" fillId="0" borderId="1" xfId="1" applyNumberFormat="1" applyFont="1" applyFill="1" applyBorder="1" applyAlignment="1">
      <alignment horizontal="center" vertical="center"/>
    </xf>
    <xf numFmtId="164" fontId="8" fillId="0" borderId="1" xfId="1" applyNumberFormat="1" applyFont="1" applyFill="1" applyBorder="1" applyAlignment="1">
      <alignment horizontal="right" vertical="center" wrapText="1"/>
    </xf>
    <xf numFmtId="49" fontId="9" fillId="0" borderId="1" xfId="0" applyNumberFormat="1" applyFont="1" applyFill="1" applyBorder="1" applyAlignment="1">
      <alignment horizontal="center" vertical="center"/>
    </xf>
    <xf numFmtId="0" fontId="9" fillId="0" borderId="1" xfId="0" applyFont="1" applyFill="1" applyBorder="1" applyAlignment="1">
      <alignment horizontal="justify" vertical="center"/>
    </xf>
    <xf numFmtId="164" fontId="9" fillId="0" borderId="1" xfId="1" applyNumberFormat="1" applyFont="1" applyFill="1" applyBorder="1" applyAlignment="1">
      <alignment horizontal="right" vertical="center" wrapText="1"/>
    </xf>
    <xf numFmtId="164" fontId="9" fillId="0" borderId="1" xfId="1" applyFont="1" applyFill="1" applyBorder="1" applyAlignment="1">
      <alignment horizontal="center" vertical="center" wrapText="1"/>
    </xf>
    <xf numFmtId="164" fontId="9" fillId="0" borderId="1" xfId="1" applyNumberFormat="1" applyFont="1" applyFill="1" applyBorder="1" applyAlignment="1">
      <alignment horizontal="center" vertical="center"/>
    </xf>
    <xf numFmtId="164" fontId="9" fillId="0" borderId="1" xfId="1" applyFont="1" applyFill="1" applyBorder="1" applyAlignment="1">
      <alignment horizontal="center" vertical="center"/>
    </xf>
    <xf numFmtId="0" fontId="9" fillId="0" borderId="1" xfId="0" applyFont="1" applyFill="1" applyBorder="1" applyAlignment="1">
      <alignment horizontal="left" vertical="top"/>
    </xf>
    <xf numFmtId="4" fontId="9" fillId="0" borderId="1" xfId="1" applyNumberFormat="1" applyFont="1" applyFill="1" applyBorder="1" applyAlignment="1">
      <alignment horizontal="right" vertical="center" wrapText="1"/>
    </xf>
    <xf numFmtId="49" fontId="8" fillId="0" borderId="1" xfId="0" applyNumberFormat="1" applyFont="1" applyFill="1" applyBorder="1" applyAlignment="1">
      <alignment horizontal="center"/>
    </xf>
    <xf numFmtId="0" fontId="8" fillId="0" borderId="1" xfId="0" applyFont="1" applyFill="1" applyBorder="1" applyAlignment="1">
      <alignment horizontal="center"/>
    </xf>
    <xf numFmtId="4" fontId="8" fillId="0" borderId="1" xfId="0" applyNumberFormat="1" applyFont="1" applyFill="1" applyBorder="1" applyAlignment="1">
      <alignment horizontal="right"/>
    </xf>
    <xf numFmtId="164" fontId="8" fillId="0" borderId="1" xfId="1" applyFont="1" applyFill="1" applyBorder="1" applyAlignment="1">
      <alignment horizontal="right"/>
    </xf>
    <xf numFmtId="0" fontId="9" fillId="0" borderId="1" xfId="0" applyFont="1" applyFill="1" applyBorder="1" applyAlignment="1">
      <alignment horizontal="left" vertical="center"/>
    </xf>
    <xf numFmtId="4" fontId="9" fillId="0" borderId="1" xfId="0" applyNumberFormat="1" applyFont="1" applyFill="1" applyBorder="1" applyAlignment="1">
      <alignment horizontal="right"/>
    </xf>
    <xf numFmtId="49" fontId="9" fillId="0" borderId="1" xfId="0" applyNumberFormat="1" applyFont="1" applyFill="1" applyBorder="1" applyAlignment="1">
      <alignment horizontal="center"/>
    </xf>
    <xf numFmtId="0" fontId="9" fillId="0" borderId="1" xfId="0" applyFont="1" applyFill="1" applyBorder="1" applyAlignment="1">
      <alignment horizontal="left"/>
    </xf>
    <xf numFmtId="0" fontId="8" fillId="0" borderId="0" xfId="0" applyFont="1" applyFill="1" applyBorder="1" applyAlignment="1">
      <alignment horizontal="center"/>
    </xf>
    <xf numFmtId="4" fontId="8" fillId="0" borderId="1" xfId="0" applyNumberFormat="1" applyFont="1" applyFill="1" applyBorder="1" applyAlignment="1">
      <alignment horizontal="right" vertical="center"/>
    </xf>
    <xf numFmtId="164" fontId="8" fillId="0" borderId="1" xfId="0" applyNumberFormat="1" applyFont="1" applyFill="1" applyBorder="1" applyAlignment="1">
      <alignment horizontal="center" vertical="center"/>
    </xf>
    <xf numFmtId="0" fontId="9" fillId="0" borderId="0" xfId="0" applyFont="1" applyAlignment="1">
      <alignment horizontal="center"/>
    </xf>
    <xf numFmtId="164" fontId="9" fillId="0" borderId="0" xfId="1" applyFont="1" applyBorder="1" applyAlignment="1">
      <alignment horizontal="center"/>
    </xf>
    <xf numFmtId="164" fontId="9" fillId="0" borderId="0" xfId="1" applyNumberFormat="1" applyFont="1" applyBorder="1" applyAlignment="1">
      <alignment horizontal="center"/>
    </xf>
    <xf numFmtId="164" fontId="3" fillId="0" borderId="0" xfId="0" applyNumberFormat="1" applyFont="1" applyAlignment="1">
      <alignment horizontal="right"/>
    </xf>
    <xf numFmtId="1" fontId="3" fillId="0" borderId="0" xfId="0" applyNumberFormat="1" applyFont="1"/>
    <xf numFmtId="0" fontId="3" fillId="0" borderId="0" xfId="0" applyFont="1"/>
    <xf numFmtId="1" fontId="3" fillId="0" borderId="0" xfId="1" applyNumberFormat="1" applyFont="1" applyBorder="1" applyAlignment="1">
      <alignment horizontal="right"/>
    </xf>
    <xf numFmtId="164" fontId="3" fillId="0" borderId="0" xfId="1" applyFont="1" applyAlignment="1">
      <alignment horizontal="left"/>
    </xf>
    <xf numFmtId="0" fontId="3" fillId="0" borderId="0" xfId="0" applyFont="1" applyBorder="1"/>
    <xf numFmtId="44" fontId="3" fillId="0" borderId="0" xfId="10" applyFont="1" applyBorder="1"/>
    <xf numFmtId="1" fontId="3" fillId="0" borderId="0" xfId="1" applyNumberFormat="1" applyFont="1" applyAlignment="1">
      <alignment horizontal="right"/>
    </xf>
    <xf numFmtId="164" fontId="3" fillId="0" borderId="0" xfId="1" applyFont="1"/>
    <xf numFmtId="164" fontId="3" fillId="0" borderId="0" xfId="0" applyNumberFormat="1" applyFont="1" applyBorder="1"/>
    <xf numFmtId="1" fontId="1" fillId="0" borderId="0" xfId="0" applyNumberFormat="1" applyFont="1"/>
    <xf numFmtId="0" fontId="1" fillId="0" borderId="0" xfId="0" applyFont="1"/>
    <xf numFmtId="1" fontId="1" fillId="0" borderId="0" xfId="1" applyNumberFormat="1" applyFont="1" applyAlignment="1">
      <alignment horizontal="right"/>
    </xf>
    <xf numFmtId="164" fontId="1" fillId="0" borderId="0" xfId="1" applyFont="1"/>
    <xf numFmtId="164" fontId="1" fillId="0" borderId="0" xfId="0" applyNumberFormat="1" applyFont="1" applyBorder="1"/>
    <xf numFmtId="44" fontId="1" fillId="0" borderId="0" xfId="10" applyFont="1" applyBorder="1"/>
    <xf numFmtId="0" fontId="1" fillId="0" borderId="0" xfId="0" applyFont="1" applyBorder="1"/>
    <xf numFmtId="1" fontId="3" fillId="2" borderId="8" xfId="0" applyNumberFormat="1" applyFont="1" applyFill="1" applyBorder="1" applyAlignment="1">
      <alignment vertical="center"/>
    </xf>
    <xf numFmtId="0" fontId="3" fillId="2" borderId="9" xfId="0" applyFont="1" applyFill="1" applyBorder="1" applyAlignment="1">
      <alignment vertical="center"/>
    </xf>
    <xf numFmtId="1" fontId="3" fillId="2" borderId="9" xfId="0" applyNumberFormat="1" applyFont="1" applyFill="1" applyBorder="1" applyAlignment="1">
      <alignment horizontal="right" vertical="center"/>
    </xf>
    <xf numFmtId="164" fontId="3" fillId="2" borderId="10" xfId="0" applyNumberFormat="1" applyFont="1" applyFill="1" applyBorder="1" applyAlignment="1">
      <alignment vertical="center"/>
    </xf>
    <xf numFmtId="44" fontId="1" fillId="0" borderId="0" xfId="10" applyFont="1" applyBorder="1" applyAlignment="1">
      <alignment vertical="center"/>
    </xf>
    <xf numFmtId="0" fontId="1" fillId="0" borderId="0" xfId="0" applyFont="1" applyBorder="1" applyAlignment="1">
      <alignment vertical="center"/>
    </xf>
    <xf numFmtId="0" fontId="1" fillId="0" borderId="5" xfId="0" applyFont="1" applyFill="1" applyBorder="1"/>
    <xf numFmtId="1" fontId="1" fillId="0" borderId="0" xfId="1" applyNumberFormat="1" applyFont="1" applyFill="1" applyBorder="1" applyAlignment="1">
      <alignment horizontal="right"/>
    </xf>
    <xf numFmtId="0" fontId="3" fillId="0" borderId="5" xfId="0" applyFont="1" applyFill="1" applyBorder="1"/>
    <xf numFmtId="0" fontId="3" fillId="0" borderId="6" xfId="0" applyFont="1" applyFill="1" applyBorder="1"/>
    <xf numFmtId="0" fontId="1" fillId="0" borderId="2" xfId="0" applyFont="1" applyBorder="1"/>
    <xf numFmtId="1" fontId="1" fillId="0" borderId="2" xfId="1" applyNumberFormat="1" applyFont="1" applyFill="1" applyBorder="1" applyAlignment="1">
      <alignment horizontal="right"/>
    </xf>
    <xf numFmtId="44" fontId="2" fillId="0" borderId="0" xfId="10" applyFont="1" applyBorder="1" applyAlignment="1"/>
    <xf numFmtId="0" fontId="2" fillId="0" borderId="0" xfId="0" applyFont="1" applyBorder="1" applyAlignment="1"/>
    <xf numFmtId="166" fontId="2" fillId="0" borderId="0" xfId="0" applyNumberFormat="1" applyFont="1" applyBorder="1"/>
    <xf numFmtId="0" fontId="2" fillId="0" borderId="0" xfId="0" applyFont="1" applyAlignment="1">
      <alignment horizontal="center" vertical="center"/>
    </xf>
    <xf numFmtId="0" fontId="3" fillId="0" borderId="0" xfId="0" applyFont="1" applyAlignment="1">
      <alignment horizontal="right"/>
    </xf>
    <xf numFmtId="44" fontId="10" fillId="0" borderId="0" xfId="10" applyFont="1" applyBorder="1"/>
    <xf numFmtId="166" fontId="10" fillId="0" borderId="0" xfId="0" applyNumberFormat="1" applyFont="1" applyBorder="1"/>
    <xf numFmtId="0" fontId="10" fillId="0" borderId="0" xfId="0" applyFont="1" applyBorder="1"/>
    <xf numFmtId="0" fontId="10" fillId="0" borderId="0" xfId="0" applyFont="1" applyAlignment="1">
      <alignment horizontal="left" vertical="center"/>
    </xf>
    <xf numFmtId="0" fontId="10" fillId="0" borderId="0" xfId="0" applyFont="1"/>
    <xf numFmtId="1"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4" fontId="8" fillId="2" borderId="1" xfId="1" applyNumberFormat="1" applyFont="1" applyFill="1" applyBorder="1" applyAlignment="1">
      <alignment horizontal="center" vertical="center" wrapText="1"/>
    </xf>
    <xf numFmtId="0" fontId="10" fillId="0" borderId="0" xfId="0" applyFont="1" applyBorder="1" applyAlignment="1">
      <alignment horizontal="center"/>
    </xf>
    <xf numFmtId="49"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0" fillId="0" borderId="0" xfId="0" applyFont="1" applyBorder="1" applyAlignment="1">
      <alignment horizontal="center" vertical="center"/>
    </xf>
    <xf numFmtId="166" fontId="8" fillId="0" borderId="0" xfId="0" applyNumberFormat="1" applyFont="1" applyBorder="1" applyAlignment="1">
      <alignment horizontal="center" vertical="center"/>
    </xf>
    <xf numFmtId="0" fontId="8" fillId="0" borderId="0" xfId="0" applyFont="1" applyBorder="1" applyAlignment="1">
      <alignment horizontal="center" vertical="center"/>
    </xf>
    <xf numFmtId="166" fontId="10" fillId="0" borderId="0" xfId="0" applyNumberFormat="1" applyFont="1" applyBorder="1" applyAlignment="1">
      <alignment horizontal="center" vertical="center"/>
    </xf>
    <xf numFmtId="164" fontId="2" fillId="0" borderId="0" xfId="1" applyFont="1" applyBorder="1" applyAlignment="1">
      <alignment horizontal="center"/>
    </xf>
    <xf numFmtId="44" fontId="10" fillId="0" borderId="0" xfId="10" applyFont="1" applyBorder="1" applyAlignment="1">
      <alignment horizontal="center" vertical="center"/>
    </xf>
    <xf numFmtId="0" fontId="9" fillId="0" borderId="0" xfId="0" applyFont="1" applyAlignment="1">
      <alignment horizontal="left" vertical="center"/>
    </xf>
    <xf numFmtId="1" fontId="9" fillId="0" borderId="0" xfId="0" applyNumberFormat="1" applyFont="1" applyAlignment="1">
      <alignment horizontal="left"/>
    </xf>
    <xf numFmtId="164" fontId="1" fillId="0" borderId="4" xfId="1" applyNumberFormat="1" applyFont="1" applyFill="1" applyBorder="1" applyAlignment="1">
      <alignment horizontal="center"/>
    </xf>
    <xf numFmtId="164" fontId="3" fillId="0" borderId="4" xfId="1" applyNumberFormat="1" applyFont="1" applyFill="1" applyBorder="1" applyAlignment="1">
      <alignment horizontal="center"/>
    </xf>
    <xf numFmtId="164" fontId="3" fillId="0" borderId="2" xfId="1" applyNumberFormat="1" applyFont="1" applyFill="1" applyBorder="1" applyAlignment="1">
      <alignment horizontal="center"/>
    </xf>
    <xf numFmtId="164" fontId="3" fillId="0" borderId="7" xfId="1" applyNumberFormat="1" applyFont="1" applyFill="1" applyBorder="1" applyAlignment="1">
      <alignment horizontal="center"/>
    </xf>
    <xf numFmtId="1" fontId="9" fillId="0" borderId="3" xfId="0" applyNumberFormat="1" applyFont="1" applyBorder="1" applyAlignment="1">
      <alignment horizontal="left" wrapText="1"/>
    </xf>
    <xf numFmtId="0" fontId="3" fillId="0" borderId="0" xfId="0" applyFont="1" applyAlignment="1">
      <alignment horizontal="left"/>
    </xf>
    <xf numFmtId="0" fontId="3" fillId="0" borderId="0" xfId="0" applyFont="1" applyAlignment="1">
      <alignment horizontal="center" vertical="center" wrapText="1"/>
    </xf>
    <xf numFmtId="164" fontId="1" fillId="0" borderId="3" xfId="1" applyNumberFormat="1" applyFont="1" applyFill="1" applyBorder="1" applyAlignment="1">
      <alignment horizontal="center"/>
    </xf>
    <xf numFmtId="164" fontId="1" fillId="0" borderId="11" xfId="1" applyNumberFormat="1" applyFont="1" applyFill="1" applyBorder="1" applyAlignment="1">
      <alignment horizontal="center"/>
    </xf>
    <xf numFmtId="0" fontId="9" fillId="0" borderId="0" xfId="0" applyFont="1" applyAlignment="1">
      <alignment horizontal="left"/>
    </xf>
    <xf numFmtId="0" fontId="3" fillId="0" borderId="0" xfId="0" applyFont="1" applyAlignment="1">
      <alignment horizontal="center" wrapText="1"/>
    </xf>
    <xf numFmtId="1" fontId="4" fillId="2" borderId="1" xfId="0" applyNumberFormat="1" applyFont="1" applyFill="1" applyBorder="1" applyAlignment="1">
      <alignment horizontal="center" vertical="center" wrapText="1"/>
    </xf>
  </cellXfs>
  <cellStyles count="11">
    <cellStyle name="Euro" xfId="3"/>
    <cellStyle name="Millares" xfId="1" builtinId="3"/>
    <cellStyle name="Millares 2" xfId="4"/>
    <cellStyle name="Millares 2 2" xfId="5"/>
    <cellStyle name="Millares 3" xfId="6"/>
    <cellStyle name="Millares 4" xfId="7"/>
    <cellStyle name="Moneda" xfId="10" builtinId="4"/>
    <cellStyle name="Normal" xfId="0" builtinId="0"/>
    <cellStyle name="Normal 2" xfId="8"/>
    <cellStyle name="Normal 2 2" xfId="2"/>
    <cellStyle name="Normal 3"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&#65279;<?xml version="1.0" encoding="utf-8"?><Relationships xmlns="http://schemas.openxmlformats.org/package/2006/relationships"><Relationship Type="http://schemas.openxmlformats.org/officeDocument/2006/relationships/theme" Target="/xl/theme/theme1.xml" Id="rId3" /><Relationship Type="http://schemas.openxmlformats.org/officeDocument/2006/relationships/worksheet" Target="/xl/worksheets/sheet2.xml" Id="rId2" /><Relationship Type="http://schemas.openxmlformats.org/officeDocument/2006/relationships/worksheet" Target="/xl/worksheets/sheet1.xml" Id="rId1" /><Relationship Type="http://schemas.openxmlformats.org/officeDocument/2006/relationships/calcChain" Target="/xl/calcChain.xml" Id="rId6" /><Relationship Type="http://schemas.openxmlformats.org/officeDocument/2006/relationships/sharedStrings" Target="/xl/sharedStrings.xml" Id="rId5" /><Relationship Type="http://schemas.openxmlformats.org/officeDocument/2006/relationships/styles" Target="/xl/styles.xml" Id="rId4" /></Relationships>
</file>

<file path=xl/drawings/drawing1.xml><?xml version="1.0" encoding="utf-8"?>
<xdr:wsDr xmlns:xdr="http://schemas.openxmlformats.org/drawingml/2006/spreadsheetDrawing" xmlns:a="http://schemas.openxmlformats.org/drawingml/2006/main">
  <xdr:twoCellAnchor>
    <xdr:from>
      <xdr:col>0</xdr:col>
      <xdr:colOff>419100</xdr:colOff>
      <xdr:row>46</xdr:row>
      <xdr:rowOff>4234</xdr:rowOff>
    </xdr:from>
    <xdr:to>
      <xdr:col>1</xdr:col>
      <xdr:colOff>1838325</xdr:colOff>
      <xdr:row>47</xdr:row>
      <xdr:rowOff>95250</xdr:rowOff>
    </xdr:to>
    <xdr:sp macro="" textlink="">
      <xdr:nvSpPr>
        <xdr:cNvPr id="2" name="1 CuadroTexto"/>
        <xdr:cNvSpPr txBox="1"/>
      </xdr:nvSpPr>
      <xdr:spPr>
        <a:xfrm>
          <a:off x="419100" y="8079317"/>
          <a:ext cx="2255308" cy="239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Lic. Librado Macías González</a:t>
          </a:r>
        </a:p>
      </xdr:txBody>
    </xdr:sp>
    <xdr:clientData/>
  </xdr:twoCellAnchor>
  <xdr:twoCellAnchor>
    <xdr:from>
      <xdr:col>0</xdr:col>
      <xdr:colOff>419100</xdr:colOff>
      <xdr:row>46</xdr:row>
      <xdr:rowOff>152400</xdr:rowOff>
    </xdr:from>
    <xdr:to>
      <xdr:col>1</xdr:col>
      <xdr:colOff>1838325</xdr:colOff>
      <xdr:row>47</xdr:row>
      <xdr:rowOff>200025</xdr:rowOff>
    </xdr:to>
    <xdr:sp macro="" textlink="">
      <xdr:nvSpPr>
        <xdr:cNvPr id="3" name="2 CuadroTexto"/>
        <xdr:cNvSpPr txBox="1"/>
      </xdr:nvSpPr>
      <xdr:spPr>
        <a:xfrm>
          <a:off x="419100" y="8753475"/>
          <a:ext cx="22574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PRESIDENTE</a:t>
          </a:r>
        </a:p>
      </xdr:txBody>
    </xdr:sp>
    <xdr:clientData/>
  </xdr:twoCellAnchor>
  <xdr:twoCellAnchor>
    <xdr:from>
      <xdr:col>2</xdr:col>
      <xdr:colOff>395817</xdr:colOff>
      <xdr:row>45</xdr:row>
      <xdr:rowOff>141815</xdr:rowOff>
    </xdr:from>
    <xdr:to>
      <xdr:col>4</xdr:col>
      <xdr:colOff>519642</xdr:colOff>
      <xdr:row>47</xdr:row>
      <xdr:rowOff>52915</xdr:rowOff>
    </xdr:to>
    <xdr:sp macro="" textlink="">
      <xdr:nvSpPr>
        <xdr:cNvPr id="8" name="7 CuadroTexto"/>
        <xdr:cNvSpPr txBox="1"/>
      </xdr:nvSpPr>
      <xdr:spPr>
        <a:xfrm>
          <a:off x="3740150" y="8068732"/>
          <a:ext cx="2261659" cy="207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L.C.I. Iván Saúl Mendoza Yescas</a:t>
          </a:r>
        </a:p>
      </xdr:txBody>
    </xdr:sp>
    <xdr:clientData/>
  </xdr:twoCellAnchor>
  <xdr:twoCellAnchor>
    <xdr:from>
      <xdr:col>2</xdr:col>
      <xdr:colOff>247650</xdr:colOff>
      <xdr:row>46</xdr:row>
      <xdr:rowOff>142875</xdr:rowOff>
    </xdr:from>
    <xdr:to>
      <xdr:col>4</xdr:col>
      <xdr:colOff>371475</xdr:colOff>
      <xdr:row>47</xdr:row>
      <xdr:rowOff>190500</xdr:rowOff>
    </xdr:to>
    <xdr:sp macro="" textlink="">
      <xdr:nvSpPr>
        <xdr:cNvPr id="9" name="8 CuadroTexto"/>
        <xdr:cNvSpPr txBox="1"/>
      </xdr:nvSpPr>
      <xdr:spPr>
        <a:xfrm>
          <a:off x="3590925" y="8743950"/>
          <a:ext cx="22574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TESORERO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2" /><Relationship Type="http://schemas.openxmlformats.org/officeDocument/2006/relationships/printerSettings" Target="/xl/printerSettings/printerSettings1.bin" Id="rId1" /></Relationships>
</file>

<file path=xl/worksheets/_rels/sheet2.xml.rels>&#65279;<?xml version="1.0" encoding="utf-8"?><Relationships xmlns="http://schemas.openxmlformats.org/package/2006/relationships"><Relationship Type="http://schemas.openxmlformats.org/officeDocument/2006/relationships/printerSettings" Target="/xl/printerSettings/printerSettings2.bin" Id="rId1" /></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tabColor rgb="FF00B050"/>
    <x:pageSetUpPr fitToPage="1"/>
  </x:sheetPr>
  <x:dimension ref="A1:F49"/>
  <x:sheetViews>
    <x:sheetView tabSelected="1" showWhiteSpace="0" topLeftCell="A28" zoomScale="90" zoomScaleNormal="90" zoomScalePageLayoutView="89" workbookViewId="0">
      <x:selection activeCell="B20" sqref="B20"/>
    </x:sheetView>
  </x:sheetViews>
  <x:sheetFormatPr baseColWidth="10" defaultColWidth="9.140625" defaultRowHeight="12" x14ac:dyDescent="0.2"/>
  <x:cols>
    <x:col min="1" max="1" width="12.5703125" style="4" customWidth="1"/>
    <x:col min="2" max="2" width="37.5703125" style="2" customWidth="1"/>
    <x:col min="3" max="3" width="16" style="9" customWidth="1"/>
    <x:col min="4" max="4" width="16" style="3" customWidth="1"/>
    <x:col min="5" max="5" width="16" style="7" customWidth="1"/>
    <x:col min="6" max="6" width="3.28515625" style="12" customWidth="1"/>
    <x:col min="7" max="16384" width="9.140625" style="1"/>
  </x:cols>
  <x:sheetData>
    <x:row r="1" spans="1:6" ht="51.75" customHeight="1" x14ac:dyDescent="0.4">
      <x:c r="A1" s="119" t="s">
        <x:v>63</x:v>
      </x:c>
      <x:c r="B1" s="119"/>
      <x:c r="C1" s="119"/>
      <x:c r="D1" s="119"/>
      <x:c r="E1" s="119"/>
      <x:c r="F1" s="11"/>
    </x:row>
    <x:row r="2" spans="1:6" ht="12.75" x14ac:dyDescent="0.2">
      <x:c r="E2" s="59" t="s">
        <x:v>6</x:v>
      </x:c>
    </x:row>
    <x:row r="3" spans="1:6" x14ac:dyDescent="0.2">
      <x:c r="E3" s="21" t="s">
        <x:v>5</x:v>
      </x:c>
    </x:row>
    <x:row r="4" spans="1:6" s="64" customFormat="1" ht="12.75" x14ac:dyDescent="0.2">
      <x:c r="A4" s="118" t="s">
        <x:v>2</x:v>
      </x:c>
      <x:c r="B4" s="118"/>
      <x:c r="C4" s="62"/>
      <x:c r="D4" s="63"/>
      <x:c r="F4" s="65"/>
    </x:row>
    <x:row r="5" spans="1:6" s="64" customFormat="1" ht="12.75" x14ac:dyDescent="0.2">
      <x:c r="A5" s="60" t="s">
        <x:v>61</x:v>
      </x:c>
      <x:c r="B5" s="61"/>
      <x:c r="C5" s="66"/>
      <x:c r="D5" s="67"/>
      <x:c r="E5" s="68"/>
      <x:c r="F5" s="65"/>
    </x:row>
    <x:row r="6" spans="1:6" s="75" customFormat="1" ht="12.75" x14ac:dyDescent="0.2">
      <x:c r="A6" s="69"/>
      <x:c r="B6" s="70"/>
      <x:c r="C6" s="71"/>
      <x:c r="D6" s="72"/>
      <x:c r="E6" s="73"/>
      <x:c r="F6" s="74"/>
    </x:row>
    <x:row r="7" spans="1:6" s="81" customFormat="1" ht="24.75" customHeight="1" x14ac:dyDescent="0.2">
      <x:c r="A7" s="76" t="s">
        <x:v>18</x:v>
      </x:c>
      <x:c r="B7" s="77"/>
      <x:c r="C7" s="78"/>
      <x:c r="D7" s="77"/>
      <x:c r="E7" s="79"/>
      <x:c r="F7" s="80"/>
    </x:row>
    <x:row r="8" spans="1:6" s="75" customFormat="1" ht="11.25" customHeight="1" x14ac:dyDescent="0.2">
      <x:c r="A8" s="82" t="s">
        <x:v>19</x:v>
      </x:c>
      <x:c r="C8" s="83"/>
      <x:c r="D8" s="120">
        <x:v>0</x:v>
      </x:c>
      <x:c r="E8" s="121"/>
      <x:c r="F8" s="74"/>
    </x:row>
    <x:row r="9" spans="1:6" s="75" customFormat="1" ht="11.25" customHeight="1" x14ac:dyDescent="0.2">
      <x:c r="A9" s="82" t="s">
        <x:v>58</x:v>
      </x:c>
      <x:c r="C9" s="83"/>
      <x:c r="D9" s="113">
        <x:v>30517783.5</x:v>
      </x:c>
      <x:c r="E9" s="113"/>
      <x:c r="F9" s="74"/>
    </x:row>
    <x:row r="10" spans="1:6" s="75" customFormat="1" ht="11.25" customHeight="1" x14ac:dyDescent="0.2">
      <x:c r="A10" s="82" t="s">
        <x:v>59</x:v>
      </x:c>
      <x:c r="C10" s="83"/>
      <x:c r="D10" s="113">
        <x:v>27387342.859999999</x:v>
      </x:c>
      <x:c r="E10" s="113"/>
      <x:c r="F10" s="74" t="s">
        <x:v>1</x:v>
      </x:c>
    </x:row>
    <x:row r="11" spans="1:6" s="75" customFormat="1" ht="11.25" customHeight="1" x14ac:dyDescent="0.2">
      <x:c r="A11" s="84" t="s">
        <x:v>3</x:v>
      </x:c>
      <x:c r="C11" s="83"/>
      <x:c r="D11" s="114">
        <x:f>D9-D10</x:f>
        <x:v>3130440.6400000006</x:v>
      </x:c>
      <x:c r="E11" s="114"/>
      <x:c r="F11" s="74"/>
    </x:row>
    <x:row r="12" spans="1:6" s="75" customFormat="1" ht="11.25" customHeight="1" x14ac:dyDescent="0.2">
      <x:c r="A12" s="82" t="s">
        <x:v>60</x:v>
      </x:c>
      <x:c r="C12" s="83"/>
      <x:c r="D12" s="113">
        <x:v>3140440.64</x:v>
      </x:c>
      <x:c r="E12" s="113"/>
      <x:c r="F12" s="74"/>
    </x:row>
    <x:row r="13" spans="1:6" s="75" customFormat="1" ht="11.25" customHeight="1" x14ac:dyDescent="0.2">
      <x:c r="A13" s="85" t="s">
        <x:v>4</x:v>
      </x:c>
      <x:c r="B13" s="86"/>
      <x:c r="C13" s="87"/>
      <x:c r="D13" s="115">
        <x:v>10000</x:v>
      </x:c>
      <x:c r="E13" s="116"/>
      <x:c r="F13" s="74"/>
    </x:row>
    <x:row r="14" spans="1:6" ht="11.25" customHeight="1" x14ac:dyDescent="0.2">
      <x:c r="A14" s="22"/>
      <x:c r="B14" s="23"/>
      <x:c r="C14" s="24"/>
      <x:c r="D14" s="25"/>
      <x:c r="E14" s="26"/>
    </x:row>
    <x:row r="15" spans="1:6" s="8" customFormat="1" ht="24.75" customHeight="1" x14ac:dyDescent="0.2">
      <x:c r="A15" s="124" t="s">
        <x:v>17</x:v>
      </x:c>
      <x:c r="B15" s="27" t="s">
        <x:v>7</x:v>
      </x:c>
      <x:c r="C15" s="28" t="s">
        <x:v>8</x:v>
      </x:c>
      <x:c r="D15" s="29" t="s">
        <x:v>9</x:v>
      </x:c>
      <x:c r="E15" s="30" t="s">
        <x:v>0</x:v>
      </x:c>
      <x:c r="F15" s="14"/>
    </x:row>
    <x:row r="16" spans="1:6" s="5" customFormat="1" ht="11.25" customHeight="1" x14ac:dyDescent="0.15">
      <x:c r="A16" s="31"/>
      <x:c r="B16" s="32"/>
      <x:c r="C16" s="33"/>
      <x:c r="D16" s="34"/>
      <x:c r="E16" s="35"/>
      <x:c r="F16" s="15"/>
    </x:row>
    <x:row r="17" spans="1:6" s="6" customFormat="1" ht="11.25" customHeight="1" x14ac:dyDescent="0.2">
      <x:c r="A17" s="31"/>
      <x:c r="B17" s="32" t="s">
        <x:v>10</x:v>
      </x:c>
      <x:c r="C17" s="36">
        <x:f>C18</x:f>
        <x:v>8894871</x:v>
      </x:c>
      <x:c r="D17" s="34">
        <x:f>D18+D19+D20</x:f>
        <x:v>4730814.6399999997</x:v>
      </x:c>
      <x:c r="E17" s="35">
        <x:f>C17-D17+E20</x:f>
        <x:v>3796514.5100000002</x:v>
      </x:c>
      <x:c r="F17" s="16"/>
    </x:row>
    <x:row r="18" spans="1:6" s="5" customFormat="1" ht="11.25" customHeight="1" x14ac:dyDescent="0.15">
      <x:c r="A18" s="37" t="s">
        <x:v>15</x:v>
      </x:c>
      <x:c r="B18" s="38" t="s">
        <x:v>20</x:v>
      </x:c>
      <x:c r="C18" s="39">
        <x:v>8894871</x:v>
      </x:c>
      <x:c r="D18" s="40">
        <x:v>4362347.1100000003</x:v>
      </x:c>
      <x:c r="E18" s="41">
        <x:f>C18-D18</x:f>
        <x:v>4532523.8899999997</x:v>
      </x:c>
      <x:c r="F18" s="15"/>
    </x:row>
    <x:row r="19" spans="1:6" s="5" customFormat="1" ht="11.25" customHeight="1" x14ac:dyDescent="0.15">
      <x:c r="A19" s="37" t="s">
        <x:v>28</x:v>
      </x:c>
      <x:c r="B19" s="38" t="s">
        <x:v>29</x:v>
      </x:c>
      <x:c r="C19" s="39">
        <x:v>0</x:v>
      </x:c>
      <x:c r="D19" s="42">
        <x:v>925.68</x:v>
      </x:c>
      <x:c r="E19" s="41">
        <x:f t="shared" ref="E19:E20" si="0">C19-D19</x:f>
        <x:v>-925.68</x:v>
      </x:c>
      <x:c r="F19" s="15"/>
    </x:row>
    <x:row r="20" spans="1:6" s="5" customFormat="1" ht="11.25" customHeight="1" x14ac:dyDescent="0.15">
      <x:c r="A20" s="37" t="s">
        <x:v>27</x:v>
      </x:c>
      <x:c r="B20" s="43" t="s">
        <x:v>23</x:v>
      </x:c>
      <x:c r="C20" s="39">
        <x:v>0</x:v>
      </x:c>
      <x:c r="D20" s="44">
        <x:v>367541.85</x:v>
      </x:c>
      <x:c r="E20" s="41">
        <x:f t="shared" si="0"/>
        <x:v>-367541.85</x:v>
      </x:c>
      <x:c r="F20" s="15"/>
    </x:row>
    <x:row r="21" spans="1:6" s="5" customFormat="1" ht="11.25" customHeight="1" x14ac:dyDescent="0.15">
      <x:c r="A21" s="31"/>
      <x:c r="B21" s="32"/>
      <x:c r="C21" s="33"/>
      <x:c r="D21" s="40">
        <x:v>0</x:v>
      </x:c>
      <x:c r="E21" s="35" t="s">
        <x:v>1</x:v>
      </x:c>
      <x:c r="F21" s="15"/>
    </x:row>
    <x:row r="22" spans="1:6" s="6" customFormat="1" ht="11.25" customHeight="1" x14ac:dyDescent="0.2">
      <x:c r="A22" s="31"/>
      <x:c r="B22" s="32" t="s">
        <x:v>11</x:v>
      </x:c>
      <x:c r="C22" s="33">
        <x:f>C23</x:f>
        <x:v>20644108</x:v>
      </x:c>
      <x:c r="D22" s="34">
        <x:f>D23</x:f>
        <x:v>16307343.469999999</x:v>
      </x:c>
      <x:c r="E22" s="35">
        <x:f t="shared" ref="E22" si="1">C22-D22</x:f>
        <x:v>4336764.5300000012</x:v>
      </x:c>
      <x:c r="F22" s="16"/>
    </x:row>
    <x:row r="23" spans="1:6" s="5" customFormat="1" ht="11.25" customHeight="1" x14ac:dyDescent="0.15">
      <x:c r="A23" s="37" t="s">
        <x:v>16</x:v>
      </x:c>
      <x:c r="B23" s="38" t="s">
        <x:v>21</x:v>
      </x:c>
      <x:c r="C23" s="44">
        <x:v>20644108</x:v>
      </x:c>
      <x:c r="D23" s="40">
        <x:v>16307343.469999999</x:v>
      </x:c>
      <x:c r="E23" s="41">
        <x:f>C23-D23</x:f>
        <x:v>4336764.5300000012</x:v>
      </x:c>
      <x:c r="F23" s="15"/>
    </x:row>
    <x:row r="24" spans="1:6" s="5" customFormat="1" ht="11.25" customHeight="1" x14ac:dyDescent="0.15">
      <x:c r="A24" s="37"/>
      <x:c r="B24" s="38"/>
      <x:c r="C24" s="33"/>
      <x:c r="D24" s="40" t="s">
        <x:v>1</x:v>
      </x:c>
      <x:c r="E24" s="35" t="s">
        <x:v>1</x:v>
      </x:c>
      <x:c r="F24" s="15"/>
    </x:row>
    <x:row r="25" spans="1:6" s="6" customFormat="1" ht="11.25" customHeight="1" x14ac:dyDescent="0.2">
      <x:c r="A25" s="45"/>
      <x:c r="B25" s="46" t="s">
        <x:v>12</x:v>
      </x:c>
      <x:c r="C25" s="47">
        <x:f>C26+C27+C28+C29+C30+C31+C32+C33+C34+C35+C36+C37+C38+C39+C40+C41</x:f>
        <x:v>5354200</x:v>
      </x:c>
      <x:c r="D25" s="48">
        <x:f>SUM(D26:D41)</x:f>
        <x:v>6349184.7500000009</x:v>
      </x:c>
      <x:c r="E25" s="47">
        <x:f>C25-D25</x:f>
        <x:v>-994984.75000000093</x:v>
      </x:c>
      <x:c r="F25" s="16"/>
    </x:row>
    <x:row r="26" spans="1:6" s="5" customFormat="1" ht="11.25" customHeight="1" x14ac:dyDescent="0.2">
      <x:c r="A26" s="37" t="s">
        <x:v>30</x:v>
      </x:c>
      <x:c r="B26" s="49" t="s">
        <x:v>22</x:v>
      </x:c>
      <x:c r="C26" s="44">
        <x:v>30000</x:v>
      </x:c>
      <x:c r="D26" s="44">
        <x:v>56509.2</x:v>
      </x:c>
      <x:c r="E26" s="50">
        <x:f t="shared" ref="E26:E41" si="2">C26-D26</x:f>
        <x:v>-26509.199999999997</x:v>
      </x:c>
      <x:c r="F26" s="15"/>
    </x:row>
    <x:row r="27" spans="1:6" s="5" customFormat="1" ht="11.25" customHeight="1" x14ac:dyDescent="0.2">
      <x:c r="A27" s="37" t="s">
        <x:v>31</x:v>
      </x:c>
      <x:c r="B27" s="43" t="s">
        <x:v>32</x:v>
      </x:c>
      <x:c r="C27" s="44">
        <x:v>253000</x:v>
      </x:c>
      <x:c r="D27" s="44">
        <x:v>245653</x:v>
      </x:c>
      <x:c r="E27" s="50">
        <x:f t="shared" si="2"/>
        <x:v>7347</x:v>
      </x:c>
      <x:c r="F27" s="15"/>
    </x:row>
    <x:row r="28" spans="1:6" s="18" customFormat="1" ht="11.25" customHeight="1" x14ac:dyDescent="0.2">
      <x:c r="A28" s="51" t="s">
        <x:v>40</x:v>
      </x:c>
      <x:c r="B28" s="52" t="s">
        <x:v>41</x:v>
      </x:c>
      <x:c r="C28" s="39">
        <x:v>0</x:v>
      </x:c>
      <x:c r="D28" s="50">
        <x:v>8640.5400000000009</x:v>
      </x:c>
      <x:c r="E28" s="50">
        <x:f t="shared" si="2"/>
        <x:v>-8640.5400000000009</x:v>
      </x:c>
      <x:c r="F28" s="17"/>
    </x:row>
    <x:row r="29" spans="1:6" s="18" customFormat="1" ht="11.25" customHeight="1" x14ac:dyDescent="0.2">
      <x:c r="A29" s="51" t="s">
        <x:v>43</x:v>
      </x:c>
      <x:c r="B29" s="52" t="s">
        <x:v>42</x:v>
      </x:c>
      <x:c r="C29" s="50">
        <x:v>3200</x:v>
      </x:c>
      <x:c r="D29" s="50">
        <x:v>50666</x:v>
      </x:c>
      <x:c r="E29" s="50">
        <x:f t="shared" si="2"/>
        <x:v>-47466</x:v>
      </x:c>
      <x:c r="F29" s="17"/>
    </x:row>
    <x:row r="30" spans="1:6" s="5" customFormat="1" ht="11.25" customHeight="1" x14ac:dyDescent="0.2">
      <x:c r="A30" s="37" t="s">
        <x:v>33</x:v>
      </x:c>
      <x:c r="B30" s="43" t="s">
        <x:v>34</x:v>
      </x:c>
      <x:c r="C30" s="44">
        <x:v>3900000</x:v>
      </x:c>
      <x:c r="D30" s="44">
        <x:v>2051324.89</x:v>
      </x:c>
      <x:c r="E30" s="50">
        <x:f t="shared" si="2"/>
        <x:v>1848675.11</x:v>
      </x:c>
      <x:c r="F30" s="15"/>
    </x:row>
    <x:row r="31" spans="1:6" s="5" customFormat="1" ht="11.25" customHeight="1" x14ac:dyDescent="0.2">
      <x:c r="A31" s="37" t="s">
        <x:v>44</x:v>
      </x:c>
      <x:c r="B31" s="52" t="s">
        <x:v>45</x:v>
      </x:c>
      <x:c r="C31" s="39">
        <x:v>0</x:v>
      </x:c>
      <x:c r="D31" s="44">
        <x:v>8532</x:v>
      </x:c>
      <x:c r="E31" s="50">
        <x:f t="shared" si="2"/>
        <x:v>-8532</x:v>
      </x:c>
      <x:c r="F31" s="15"/>
    </x:row>
    <x:row r="32" spans="1:6" s="5" customFormat="1" ht="11.25" customHeight="1" x14ac:dyDescent="0.2">
      <x:c r="A32" s="37" t="s">
        <x:v>35</x:v>
      </x:c>
      <x:c r="B32" s="43" t="s">
        <x:v>24</x:v>
      </x:c>
      <x:c r="C32" s="39">
        <x:v>300000</x:v>
      </x:c>
      <x:c r="D32" s="44">
        <x:v>45366</x:v>
      </x:c>
      <x:c r="E32" s="50">
        <x:f t="shared" si="2"/>
        <x:v>254634</x:v>
      </x:c>
      <x:c r="F32" s="15"/>
    </x:row>
    <x:row r="33" spans="1:6" s="5" customFormat="1" ht="11.25" customHeight="1" x14ac:dyDescent="0.2">
      <x:c r="A33" s="37" t="s">
        <x:v>36</x:v>
      </x:c>
      <x:c r="B33" s="43" t="s">
        <x:v>25</x:v>
      </x:c>
      <x:c r="C33" s="39">
        <x:v>0</x:v>
      </x:c>
      <x:c r="D33" s="44">
        <x:v>1360117.32</x:v>
      </x:c>
      <x:c r="E33" s="50">
        <x:f t="shared" si="2"/>
        <x:v>-1360117.32</x:v>
      </x:c>
      <x:c r="F33" s="15"/>
    </x:row>
    <x:row r="34" spans="1:6" s="5" customFormat="1" ht="11.25" customHeight="1" x14ac:dyDescent="0.2">
      <x:c r="A34" s="37" t="s">
        <x:v>46</x:v>
      </x:c>
      <x:c r="B34" s="43" t="s">
        <x:v>47</x:v>
      </x:c>
      <x:c r="C34" s="39">
        <x:v>0</x:v>
      </x:c>
      <x:c r="D34" s="44">
        <x:v>5000</x:v>
      </x:c>
      <x:c r="E34" s="50">
        <x:f t="shared" si="2"/>
        <x:v>-5000</x:v>
      </x:c>
      <x:c r="F34" s="15"/>
    </x:row>
    <x:row r="35" spans="1:6" s="5" customFormat="1" ht="11.25" customHeight="1" x14ac:dyDescent="0.2">
      <x:c r="A35" s="37" t="s">
        <x:v>48</x:v>
      </x:c>
      <x:c r="B35" s="43" t="s">
        <x:v>49</x:v>
      </x:c>
      <x:c r="C35" s="39">
        <x:v>0</x:v>
      </x:c>
      <x:c r="D35" s="44">
        <x:v>83019.14</x:v>
      </x:c>
      <x:c r="E35" s="50">
        <x:f t="shared" si="2"/>
        <x:v>-83019.14</x:v>
      </x:c>
      <x:c r="F35" s="15"/>
    </x:row>
    <x:row r="36" spans="1:6" s="5" customFormat="1" ht="11.25" customHeight="1" x14ac:dyDescent="0.2">
      <x:c r="A36" s="37" t="s">
        <x:v>50</x:v>
      </x:c>
      <x:c r="B36" s="43" t="s">
        <x:v>51</x:v>
      </x:c>
      <x:c r="C36" s="39">
        <x:v>0</x:v>
      </x:c>
      <x:c r="D36" s="44">
        <x:v>1100.04</x:v>
      </x:c>
      <x:c r="E36" s="50">
        <x:f t="shared" si="2"/>
        <x:v>-1100.04</x:v>
      </x:c>
      <x:c r="F36" s="15"/>
    </x:row>
    <x:row r="37" spans="1:6" s="5" customFormat="1" ht="11.25" customHeight="1" x14ac:dyDescent="0.2">
      <x:c r="A37" s="37" t="s">
        <x:v>52</x:v>
      </x:c>
      <x:c r="B37" s="43" t="s">
        <x:v>53</x:v>
      </x:c>
      <x:c r="C37" s="39">
        <x:v>600000</x:v>
      </x:c>
      <x:c r="D37" s="44">
        <x:v>717340.35</x:v>
      </x:c>
      <x:c r="E37" s="50">
        <x:f t="shared" si="2"/>
        <x:v>-117340.34999999998</x:v>
      </x:c>
      <x:c r="F37" s="15"/>
    </x:row>
    <x:row r="38" spans="1:6" s="5" customFormat="1" ht="11.25" customHeight="1" x14ac:dyDescent="0.2">
      <x:c r="A38" s="37" t="s">
        <x:v>54</x:v>
      </x:c>
      <x:c r="B38" s="43" t="s">
        <x:v>55</x:v>
      </x:c>
      <x:c r="C38" s="39">
        <x:v>0</x:v>
      </x:c>
      <x:c r="D38" s="44">
        <x:v>60752.160000000003</x:v>
      </x:c>
      <x:c r="E38" s="50">
        <x:f t="shared" si="2"/>
        <x:v>-60752.160000000003</x:v>
      </x:c>
      <x:c r="F38" s="15"/>
    </x:row>
    <x:row r="39" spans="1:6" s="5" customFormat="1" ht="11.25" customHeight="1" x14ac:dyDescent="0.2">
      <x:c r="A39" s="37" t="s">
        <x:v>56</x:v>
      </x:c>
      <x:c r="B39" s="43" t="s">
        <x:v>57</x:v>
      </x:c>
      <x:c r="C39" s="44">
        <x:v>220000</x:v>
      </x:c>
      <x:c r="D39" s="44">
        <x:v>6264</x:v>
      </x:c>
      <x:c r="E39" s="50">
        <x:f t="shared" si="2"/>
        <x:v>213736</x:v>
      </x:c>
      <x:c r="F39" s="15"/>
    </x:row>
    <x:row r="40" spans="1:6" s="5" customFormat="1" ht="11.25" customHeight="1" x14ac:dyDescent="0.2">
      <x:c r="A40" s="37" t="s">
        <x:v>38</x:v>
      </x:c>
      <x:c r="B40" s="43" t="s">
        <x:v>37</x:v>
      </x:c>
      <x:c r="C40" s="39">
        <x:v>0</x:v>
      </x:c>
      <x:c r="D40" s="44">
        <x:v>1588534</x:v>
      </x:c>
      <x:c r="E40" s="50">
        <x:f t="shared" si="2"/>
        <x:v>-1588534</x:v>
      </x:c>
      <x:c r="F40" s="15"/>
    </x:row>
    <x:row r="41" spans="1:6" s="5" customFormat="1" ht="11.25" customHeight="1" x14ac:dyDescent="0.2">
      <x:c r="A41" s="37" t="s">
        <x:v>39</x:v>
      </x:c>
      <x:c r="B41" s="43" t="s">
        <x:v>26</x:v>
      </x:c>
      <x:c r="C41" s="44">
        <x:v>48000</x:v>
      </x:c>
      <x:c r="D41" s="44">
        <x:v>60366.11</x:v>
      </x:c>
      <x:c r="E41" s="50">
        <x:f t="shared" si="2"/>
        <x:v>-12366.11</x:v>
      </x:c>
      <x:c r="F41" s="15"/>
    </x:row>
    <x:row r="42" spans="1:6" s="5" customFormat="1" ht="11.25" customHeight="1" x14ac:dyDescent="0.2">
      <x:c r="A42" s="37"/>
      <x:c r="B42" s="38"/>
      <x:c r="C42" s="44"/>
      <x:c r="D42" s="53"/>
      <x:c r="E42" s="41"/>
      <x:c r="F42" s="15"/>
    </x:row>
    <x:row r="43" spans="1:6" s="5" customFormat="1" ht="11.25" customHeight="1" x14ac:dyDescent="0.2">
      <x:c r="A43" s="37"/>
      <x:c r="B43" s="46" t="s">
        <x:v>13</x:v>
      </x:c>
      <x:c r="C43" s="54">
        <x:f>C17+C22+C25</x:f>
        <x:v>34893179</x:v>
      </x:c>
      <x:c r="D43" s="55">
        <x:f>+D22+D17+D25</x:f>
        <x:v>27387342.859999999</x:v>
      </x:c>
      <x:c r="E43" s="55">
        <x:f>C43-D43</x:f>
        <x:v>7505836.1400000006</x:v>
      </x:c>
      <x:c r="F43" s="15"/>
    </x:row>
    <x:row r="44" spans="1:6" s="5" customFormat="1" ht="22.5" customHeight="1" x14ac:dyDescent="0.2">
      <x:c r="A44" s="117" t="s">
        <x:v>14</x:v>
      </x:c>
      <x:c r="B44" s="117"/>
      <x:c r="C44" s="117"/>
      <x:c r="D44" s="117"/>
      <x:c r="E44" s="117"/>
      <x:c r="F44" s="15"/>
    </x:row>
    <x:row r="45" spans="1:6" ht="30" customHeight="1" x14ac:dyDescent="0.2">
      <x:c r="A45" s="19"/>
      <x:c r="B45" s="56"/>
      <x:c r="C45" s="20" t="s">
        <x:v>1</x:v>
      </x:c>
      <x:c r="D45" s="57"/>
      <x:c r="E45" s="58"/>
    </x:row>
    <x:row r="46" spans="1:6" x14ac:dyDescent="0.2">
      <x:c r="A46" s="122" t="s">
        <x:v>62</x:v>
      </x:c>
      <x:c r="B46" s="122"/>
      <x:c r="C46" s="122"/>
      <x:c r="D46" s="122"/>
      <x:c r="E46" s="122"/>
    </x:row>
    <x:row r="47" spans="1:6" s="89" customFormat="1" x14ac:dyDescent="0.2">
      <x:c r="A47" s="112" t="s">
        <x:v>1</x:v>
      </x:c>
      <x:c r="B47" s="112"/>
      <x:c r="C47" s="112"/>
      <x:c r="D47" s="112"/>
      <x:c r="E47" s="112"/>
      <x:c r="F47" s="88"/>
    </x:row>
    <x:row r="48" spans="1:6" ht="23.25" customHeight="1" x14ac:dyDescent="0.2">
      <x:c r="A48" s="111" t="s">
        <x:v>1</x:v>
      </x:c>
      <x:c r="B48" s="111"/>
      <x:c r="C48" s="111"/>
      <x:c r="D48" s="111"/>
      <x:c r="E48" s="111"/>
    </x:row>
    <x:row r="49" spans="1:6" s="10" customFormat="1" ht="15" x14ac:dyDescent="0.2">
      <x:c r="A49" s="4"/>
      <x:c r="B49" s="2"/>
      <x:c r="C49" s="9"/>
      <x:c r="D49" s="3"/>
      <x:c r="E49" s="7"/>
      <x:c r="F49" s="13"/>
    </x:row>
  </x:sheetData>
  <x:sheetProtection password="" sheet="1" objects="1" scenarios="1"/>
  <x:sortState ref="A15:E32">
    <x:sortCondition ref="A15:A32"/>
  </x:sortState>
  <x:mergeCells count="12">
    <x:mergeCell ref="A4:B4"/>
    <x:mergeCell ref="A1:E1"/>
    <x:mergeCell ref="D8:E8"/>
    <x:mergeCell ref="D9:E9"/>
    <x:mergeCell ref="A46:E46"/>
    <x:mergeCell ref="A48:E48"/>
    <x:mergeCell ref="A47:E47"/>
    <x:mergeCell ref="D10:E10"/>
    <x:mergeCell ref="D11:E11"/>
    <x:mergeCell ref="D12:E12"/>
    <x:mergeCell ref="D13:E13"/>
    <x:mergeCell ref="A44:E44"/>
  </x:mergeCells>
  <x:printOptions horizontalCentered="1"/>
  <x:pageMargins left="0.59055118110236227" right="0.59055118110236227" top="0.98425196850393704" bottom="0.98425196850393704" header="0.51181102362204722" footer="0.51181102362204722"/>
  <x:pageSetup scale="93" fitToHeight="0" orientation="portrait" horizontalDpi="4294967293" verticalDpi="4294967293" r:id="rId1"/>
  <x:headerFooter alignWithMargins="0">
    <x:oddFooter>ISAF-bdb6ff8b-3f5b-758e-f3ae-d7adc5686d93
8/2/2019 10:51:12 AM</x:oddFooter>
    <x:evenFooter>ISAF-bdb6ff8b-3f5b-758e-f3ae-d7adc5686d93
8/2/2019 10:51:12 AM</x:evenFooter>
  </x:headerFooter>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F16"/>
  <x:sheetViews>
    <x:sheetView zoomScale="70" zoomScaleNormal="70" zoomScalePageLayoutView="60" workbookViewId="0">
      <x:selection activeCell="B19" sqref="B19"/>
    </x:sheetView>
  </x:sheetViews>
  <x:sheetFormatPr baseColWidth="10" defaultColWidth="9.140625" defaultRowHeight="12" x14ac:dyDescent="0.2"/>
  <x:cols>
    <x:col min="1" max="1" width="17.7109375" style="91" customWidth="1"/>
    <x:col min="2" max="2" width="43.42578125" style="2" customWidth="1"/>
    <x:col min="3" max="3" width="73.5703125" style="3" customWidth="1"/>
    <x:col min="4" max="4" width="15.140625" style="12" bestFit="1" customWidth="1"/>
    <x:col min="5" max="5" width="16.140625" style="12" bestFit="1" customWidth="1"/>
    <x:col min="6" max="6" width="15.42578125" style="90" customWidth="1"/>
    <x:col min="7" max="16384" width="9.140625" style="1"/>
  </x:cols>
  <x:sheetData>
    <x:row r="1" spans="1:6" ht="12.75" x14ac:dyDescent="0.2">
      <x:c r="A1" s="123" t="s">
        <x:v>64</x:v>
      </x:c>
      <x:c r="B1" s="123"/>
      <x:c r="C1" s="123"/>
    </x:row>
    <x:row r="2" spans="1:6" ht="12.75" x14ac:dyDescent="0.2">
      <x:c r="C2" s="92" t="s">
        <x:v>6</x:v>
      </x:c>
    </x:row>
    <x:row r="3" spans="1:6" s="95" customFormat="1" ht="12.75" x14ac:dyDescent="0.2">
      <x:c r="A3" s="118" t="s">
        <x:v>2</x:v>
      </x:c>
      <x:c r="B3" s="118"/>
      <x:c r="C3" s="21" t="s">
        <x:v>65</x:v>
      </x:c>
      <x:c r="D3" s="93"/>
      <x:c r="E3" s="93"/>
      <x:c r="F3" s="94"/>
    </x:row>
    <x:row r="4" spans="1:6" s="95" customFormat="1" x14ac:dyDescent="0.2">
      <x:c r="A4" s="96" t="s">
        <x:v>66</x:v>
      </x:c>
      <x:c r="B4" s="97"/>
      <x:c r="D4" s="93"/>
      <x:c r="E4" s="93"/>
      <x:c r="F4" s="94"/>
    </x:row>
    <x:row r="6" spans="1:6" s="101" customFormat="1" x14ac:dyDescent="0.2">
      <x:c r="A6" s="98" t="s">
        <x:v>67</x:v>
      </x:c>
      <x:c r="B6" s="99" t="s">
        <x:v>68</x:v>
      </x:c>
      <x:c r="C6" s="100" t="s">
        <x:v>69</x:v>
      </x:c>
    </x:row>
    <x:row r="7" spans="1:6" s="105" customFormat="1" ht="30" x14ac:dyDescent="0.2">
      <x:c r="A7" s="102" t="s">
        <x:v>27</x:v>
      </x:c>
      <x:c r="B7" s="103" t="s">
        <x:v>23</x:v>
      </x:c>
      <x:c r="C7" s="104" t="s">
        <x:v>70</x:v>
      </x:c>
    </x:row>
    <x:row r="8" spans="1:6" s="107" customFormat="1" ht="30" x14ac:dyDescent="0.2">
      <x:c r="A8" s="102" t="s">
        <x:v>30</x:v>
      </x:c>
      <x:c r="B8" s="103" t="s">
        <x:v>22</x:v>
      </x:c>
      <x:c r="C8" s="104" t="s">
        <x:v>71</x:v>
      </x:c>
      <x:c r="D8" s="106"/>
    </x:row>
    <x:row r="9" spans="1:6" s="105" customFormat="1" ht="30" x14ac:dyDescent="0.2">
      <x:c r="A9" s="102" t="s">
        <x:v>43</x:v>
      </x:c>
      <x:c r="B9" s="103" t="s">
        <x:v>42</x:v>
      </x:c>
      <x:c r="C9" s="104" t="s">
        <x:v>72</x:v>
      </x:c>
      <x:c r="D9" s="108"/>
    </x:row>
    <x:row r="10" spans="1:6" s="105" customFormat="1" ht="45" x14ac:dyDescent="0.2">
      <x:c r="A10" s="102" t="s">
        <x:v>36</x:v>
      </x:c>
      <x:c r="B10" s="103" t="s">
        <x:v>25</x:v>
      </x:c>
      <x:c r="C10" s="104" t="s">
        <x:v>73</x:v>
      </x:c>
      <x:c r="D10" s="108"/>
    </x:row>
    <x:row r="11" spans="1:6" s="105" customFormat="1" ht="45" x14ac:dyDescent="0.2">
      <x:c r="A11" s="102" t="s">
        <x:v>48</x:v>
      </x:c>
      <x:c r="B11" s="103" t="s">
        <x:v>49</x:v>
      </x:c>
      <x:c r="C11" s="104" t="s">
        <x:v>74</x:v>
      </x:c>
      <x:c r="D11" s="108"/>
    </x:row>
    <x:row r="12" spans="1:6" s="105" customFormat="1" ht="30" x14ac:dyDescent="0.2">
      <x:c r="A12" s="102" t="s">
        <x:v>52</x:v>
      </x:c>
      <x:c r="B12" s="103" t="s">
        <x:v>53</x:v>
      </x:c>
      <x:c r="C12" s="104" t="s">
        <x:v>75</x:v>
      </x:c>
      <x:c r="D12" s="108"/>
    </x:row>
    <x:row r="13" spans="1:6" s="105" customFormat="1" ht="30" x14ac:dyDescent="0.2">
      <x:c r="A13" s="102" t="s">
        <x:v>54</x:v>
      </x:c>
      <x:c r="B13" s="103" t="s">
        <x:v>55</x:v>
      </x:c>
      <x:c r="C13" s="104" t="s">
        <x:v>76</x:v>
      </x:c>
      <x:c r="D13" s="108"/>
    </x:row>
    <x:row r="14" spans="1:6" s="105" customFormat="1" ht="42.75" x14ac:dyDescent="0.2">
      <x:c r="A14" s="102" t="s">
        <x:v>38</x:v>
      </x:c>
      <x:c r="B14" s="103" t="s">
        <x:v>37</x:v>
      </x:c>
      <x:c r="C14" s="104" t="s">
        <x:v>77</x:v>
      </x:c>
      <x:c r="D14" s="108"/>
    </x:row>
    <x:row r="15" spans="1:6" s="105" customFormat="1" x14ac:dyDescent="0.2">
      <x:c r="A15" s="91"/>
      <x:c r="B15" s="2"/>
      <x:c r="C15" s="109"/>
      <x:c r="D15" s="110"/>
      <x:c r="E15" s="110"/>
      <x:c r="F15" s="108"/>
    </x:row>
    <x:row r="16" spans="1:6" s="105" customFormat="1" x14ac:dyDescent="0.2">
      <x:c r="A16" s="91"/>
      <x:c r="B16" s="2"/>
      <x:c r="C16" s="109"/>
      <x:c r="D16" s="110"/>
      <x:c r="E16" s="110"/>
      <x:c r="F16" s="108"/>
    </x:row>
  </x:sheetData>
  <x:sheetProtection password="" sheet="1" objects="1" scenarios="1"/>
  <x:mergeCells count="2">
    <x:mergeCell ref="A1:C1"/>
    <x:mergeCell ref="A3:B3"/>
  </x:mergeCells>
  <x:pageMargins left="0.33" right="0.25" top="0.75" bottom="0.75" header="0.3" footer="0.3"/>
  <x:pageSetup orientation="landscape" r:id="rId1"/>
  <x:headerFooter>
    <x:oddFooter>ISAF-bdb6ff8b-3f5b-758e-f3ae-d7adc5686d93
8/2/2019 10:51:12 AM</x:oddFooter>
    <x:evenFooter>ISAF-bdb6ff8b-3f5b-758e-f3ae-d7adc5686d93
8/2/2019 10:51:12 AM</x:evenFooter>
  </x:headerFooter>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anexo 14</vt:lpstr>
      <vt:lpstr>justificaciones</vt:lpstr>
      <vt:lpstr>'anexo 14'!Títulos_a_imprimir</vt:lpstr>
    </vt:vector>
  </TitlesOfParts>
  <Company>Lobillo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Rodolfo Lizarraga Montaño</dc:creator>
  <cp:lastModifiedBy>Rodolfo Lizarraga Montaño</cp:lastModifiedBy>
  <cp:lastPrinted>2019-08-02T17:29:42Z</cp:lastPrinted>
  <dcterms:created xsi:type="dcterms:W3CDTF">2016-12-07T22:16:50Z</dcterms:created>
  <dcterms:modified xsi:type="dcterms:W3CDTF">2019-08-02T17:50:06Z</dcterms:modified>
</cp:coreProperties>
</file>